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udsardegna\serverdati\CARTELLE\AppaltiContratti\0.PROVINCE.2024\TRIENNALE SSFF\SSFF sulcis\"/>
    </mc:Choice>
  </mc:AlternateContent>
  <xr:revisionPtr revIDLastSave="0" documentId="13_ncr:1_{E19A9A09-9F72-43A1-926B-3F4A5891F248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Scheda G" sheetId="1" r:id="rId1"/>
    <sheet name="Scheda H" sheetId="2" r:id="rId2"/>
    <sheet name="Scheda I" sheetId="4" r:id="rId3"/>
  </sheets>
  <definedNames>
    <definedName name="_xlnm.Print_Area" localSheetId="0">'Scheda G'!$A$1:$F$16</definedName>
    <definedName name="_xlnm.Print_Area" localSheetId="1">'Scheda H'!$A$1:$AA$13</definedName>
  </definedNames>
  <calcPr calcId="191029"/>
</workbook>
</file>

<file path=xl/calcChain.xml><?xml version="1.0" encoding="utf-8"?>
<calcChain xmlns="http://schemas.openxmlformats.org/spreadsheetml/2006/main">
  <c r="T12" i="2" l="1"/>
  <c r="S12" i="2"/>
  <c r="R12" i="2"/>
  <c r="Q12" i="2"/>
  <c r="P12" i="2"/>
  <c r="O12" i="2"/>
  <c r="E13" i="1"/>
  <c r="D13" i="1"/>
  <c r="C13" i="1"/>
  <c r="B13" i="1"/>
  <c r="D9" i="1"/>
  <c r="C9" i="1"/>
  <c r="B9" i="1"/>
  <c r="D6" i="1"/>
  <c r="C6" i="1"/>
  <c r="B6" i="1"/>
  <c r="E6" i="1"/>
  <c r="P10" i="2"/>
  <c r="E9" i="1" l="1"/>
  <c r="S10" i="2"/>
  <c r="Q10" i="2"/>
  <c r="S8" i="2" l="1"/>
  <c r="S7" i="2"/>
  <c r="R11" i="2" l="1"/>
  <c r="S1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 Cau</author>
  </authors>
  <commentList>
    <comment ref="J10" authorId="0" shapeId="0" xr:uid="{6585C13A-FF42-4D92-A3A3-20F4ABD1989D}">
      <text>
        <r>
          <rPr>
            <b/>
            <sz val="9"/>
            <color indexed="81"/>
            <rFont val="Tahoma"/>
            <family val="2"/>
          </rPr>
          <t>Stefania Cau:</t>
        </r>
        <r>
          <rPr>
            <sz val="9"/>
            <color indexed="81"/>
            <rFont val="Tahoma"/>
            <family val="2"/>
          </rPr>
          <t xml:space="preserve">
DET. 415 del 24/12/2024 PROSERVICE 1° SEMESTRE2025</t>
        </r>
      </text>
    </comment>
    <comment ref="J11" authorId="0" shapeId="0" xr:uid="{65AD333C-ACDB-4C6E-847E-075F5DC2C63F}">
      <text>
        <r>
          <rPr>
            <b/>
            <sz val="9"/>
            <color indexed="81"/>
            <rFont val="Tahoma"/>
            <family val="2"/>
          </rPr>
          <t>Stefania Cau: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il contratto in essere si conclude con questo anno scolastico 24/25. era previsto il rinnovo per ulteriori due anni possibile considerato il trasferimento del contratto ancora in essere con conclusione nel lug 2027. La nuova gara va attivata a fine 2026 </t>
        </r>
      </text>
    </comment>
  </commentList>
</comments>
</file>

<file path=xl/sharedStrings.xml><?xml version="1.0" encoding="utf-8"?>
<sst xmlns="http://schemas.openxmlformats.org/spreadsheetml/2006/main" count="96" uniqueCount="83">
  <si>
    <r>
      <rPr>
        <b/>
        <sz val="11"/>
        <rFont val="Arial"/>
        <family val="2"/>
      </rPr>
      <t>QUADRO DELLE RISORSE NECESSARIE ALLA REALIZZAZIONE DEL PROGRAMMA</t>
    </r>
  </si>
  <si>
    <r>
      <rPr>
        <b/>
        <sz val="9"/>
        <rFont val="Arial"/>
        <family val="2"/>
      </rPr>
      <t>TIPOLOGIA RISORSE</t>
    </r>
  </si>
  <si>
    <r>
      <rPr>
        <b/>
        <sz val="9"/>
        <rFont val="Arial"/>
        <family val="2"/>
      </rPr>
      <t>ARCO TEMPORALE DI VALIDITÀ DEL PROGRAMMA</t>
    </r>
  </si>
  <si>
    <r>
      <rPr>
        <b/>
        <sz val="9"/>
        <rFont val="Arial"/>
        <family val="2"/>
      </rPr>
      <t>Disponibilità finanziaria (1)</t>
    </r>
  </si>
  <si>
    <r>
      <rPr>
        <b/>
        <sz val="9"/>
        <rFont val="Arial"/>
        <family val="2"/>
      </rPr>
      <t>Importo Totale (2)</t>
    </r>
  </si>
  <si>
    <r>
      <rPr>
        <sz val="9"/>
        <rFont val="Arial MT"/>
        <family val="2"/>
      </rPr>
      <t>Primo anno</t>
    </r>
  </si>
  <si>
    <r>
      <rPr>
        <sz val="9"/>
        <rFont val="Arial MT"/>
        <family val="2"/>
      </rPr>
      <t>Secondo anno</t>
    </r>
  </si>
  <si>
    <r>
      <rPr>
        <sz val="9"/>
        <rFont val="Arial MT"/>
        <family val="2"/>
      </rPr>
      <t>Terzo anno</t>
    </r>
  </si>
  <si>
    <r>
      <rPr>
        <sz val="9"/>
        <rFont val="Arial MT"/>
        <family val="2"/>
      </rPr>
      <t>risorse derivate da entrate aventi destinazione vincolata per legge</t>
    </r>
  </si>
  <si>
    <r>
      <rPr>
        <sz val="9"/>
        <rFont val="Arial MT"/>
        <family val="2"/>
      </rPr>
      <t>risorse derivate da entrate acquisite mediante contrazione di mutuo</t>
    </r>
  </si>
  <si>
    <r>
      <rPr>
        <sz val="9"/>
        <rFont val="Arial MT"/>
        <family val="2"/>
      </rPr>
      <t>risorse acquisite mediante apporti di capitali privati</t>
    </r>
  </si>
  <si>
    <r>
      <rPr>
        <sz val="9"/>
        <rFont val="Arial MT"/>
        <family val="2"/>
      </rPr>
      <t>stanziamenti di bilancio</t>
    </r>
  </si>
  <si>
    <r>
      <rPr>
        <sz val="9"/>
        <rFont val="Arial MT"/>
        <family val="2"/>
      </rPr>
      <t>finanziamenti acquisibili ai sensi dell'articolo 3 del decreto-legge 31 ottobre 1990, n. 310, convertito con modificazioni dalla legge 22 dicembre 1990, n. 403</t>
    </r>
  </si>
  <si>
    <r>
      <rPr>
        <sz val="9"/>
        <rFont val="Arial MT"/>
        <family val="2"/>
      </rPr>
      <t>risorse derivanti da trasferimento di immobili</t>
    </r>
  </si>
  <si>
    <r>
      <rPr>
        <sz val="9"/>
        <rFont val="Arial MT"/>
        <family val="2"/>
      </rPr>
      <t>altro</t>
    </r>
  </si>
  <si>
    <r>
      <rPr>
        <b/>
        <sz val="9"/>
        <rFont val="Arial"/>
        <family val="2"/>
      </rPr>
      <t>totale</t>
    </r>
  </si>
  <si>
    <r>
      <rPr>
        <b/>
        <sz val="8"/>
        <rFont val="Arial"/>
        <family val="2"/>
      </rPr>
      <t>ELENCO DEGLI ACQUISTI DEL PROGRAMMA</t>
    </r>
  </si>
  <si>
    <r>
      <rPr>
        <b/>
        <sz val="4"/>
        <rFont val="Arial"/>
        <family val="2"/>
      </rPr>
      <t>Codice Unico Intervento - CUI (1)</t>
    </r>
  </si>
  <si>
    <r>
      <rPr>
        <b/>
        <sz val="4"/>
        <rFont val="Arial"/>
        <family val="2"/>
      </rPr>
      <t xml:space="preserve">Annualità nella quale si prevede
</t>
    </r>
    <r>
      <rPr>
        <b/>
        <sz val="4"/>
        <rFont val="Arial"/>
        <family val="2"/>
      </rPr>
      <t>di dare avvio alla procedura di affidamento</t>
    </r>
  </si>
  <si>
    <r>
      <rPr>
        <b/>
        <sz val="4"/>
        <rFont val="Arial"/>
        <family val="2"/>
      </rPr>
      <t>Codice CUP (2)</t>
    </r>
  </si>
  <si>
    <r>
      <rPr>
        <b/>
        <sz val="4"/>
        <rFont val="Arial"/>
        <family val="2"/>
      </rPr>
      <t>Acquisto ricompreso nell'importo complessivo di un lavoro o di altra acquisizione presente in programmazione di lavori, forniture e servizi</t>
    </r>
  </si>
  <si>
    <r>
      <rPr>
        <b/>
        <sz val="4"/>
        <rFont val="Arial"/>
        <family val="2"/>
      </rPr>
      <t xml:space="preserve">CUI lavoro o altra acquisizione nel cui importo complessivo l'acquisto è eventualmente ricompreso
</t>
    </r>
    <r>
      <rPr>
        <b/>
        <sz val="4"/>
        <rFont val="Arial"/>
        <family val="2"/>
      </rPr>
      <t>(3)</t>
    </r>
  </si>
  <si>
    <r>
      <rPr>
        <b/>
        <sz val="4"/>
        <rFont val="Arial"/>
        <family val="2"/>
      </rPr>
      <t>Lotto funzionale (4)</t>
    </r>
  </si>
  <si>
    <r>
      <rPr>
        <b/>
        <sz val="4"/>
        <rFont val="Arial"/>
        <family val="2"/>
      </rPr>
      <t>Ambito geografico di esecuzione dell'acquisto Codice NUTS</t>
    </r>
  </si>
  <si>
    <r>
      <rPr>
        <b/>
        <sz val="4"/>
        <rFont val="Arial"/>
        <family val="2"/>
      </rPr>
      <t>Settore</t>
    </r>
  </si>
  <si>
    <r>
      <rPr>
        <b/>
        <sz val="4"/>
        <rFont val="Arial"/>
        <family val="2"/>
      </rPr>
      <t>CPV (5)</t>
    </r>
  </si>
  <si>
    <r>
      <rPr>
        <b/>
        <sz val="4"/>
        <rFont val="Arial"/>
        <family val="2"/>
      </rPr>
      <t>Descrizione dell'acquisto</t>
    </r>
  </si>
  <si>
    <r>
      <rPr>
        <b/>
        <sz val="4"/>
        <rFont val="Arial"/>
        <family val="2"/>
      </rPr>
      <t xml:space="preserve">Livello di priorità (6)
</t>
    </r>
    <r>
      <rPr>
        <b/>
        <sz val="4"/>
        <rFont val="Arial"/>
        <family val="2"/>
      </rPr>
      <t>(Tabella H.1)</t>
    </r>
  </si>
  <si>
    <r>
      <rPr>
        <b/>
        <sz val="4"/>
        <rFont val="Arial"/>
        <family val="2"/>
      </rPr>
      <t>Responsabile Unico del Progetto (7)</t>
    </r>
  </si>
  <si>
    <r>
      <rPr>
        <b/>
        <sz val="4"/>
        <rFont val="Arial"/>
        <family val="2"/>
      </rPr>
      <t>Durata del contratto</t>
    </r>
  </si>
  <si>
    <r>
      <rPr>
        <b/>
        <sz val="4"/>
        <rFont val="Arial"/>
        <family val="2"/>
      </rPr>
      <t>L'acquisto è relativo a nuovo affidamento di contratto in essere (8)</t>
    </r>
  </si>
  <si>
    <r>
      <rPr>
        <b/>
        <sz val="4"/>
        <rFont val="Arial"/>
        <family val="2"/>
      </rPr>
      <t>STIMA DEI COSTI DELL'ACQUISTO (13)</t>
    </r>
  </si>
  <si>
    <r>
      <rPr>
        <b/>
        <sz val="4"/>
        <rFont val="Arial"/>
        <family val="2"/>
      </rPr>
      <t>CENTRALE DI COMMITTENZA, SOGGETTO AGGREGATORE O ALTRA STAZIONE APPALTANTE QUALIFICATA ALLA QUALE SI INTENDE RICORRERE PER LA PROCEDURA DI AFFIDAMENTO</t>
    </r>
  </si>
  <si>
    <r>
      <rPr>
        <b/>
        <sz val="4"/>
        <rFont val="Arial"/>
        <family val="2"/>
      </rPr>
      <t xml:space="preserve">Acquisto aggiunto o variato a seguito di modifica programma (12)
</t>
    </r>
    <r>
      <rPr>
        <b/>
        <sz val="4"/>
        <rFont val="Arial"/>
        <family val="2"/>
      </rPr>
      <t>(Tabella H.2)</t>
    </r>
  </si>
  <si>
    <r>
      <rPr>
        <b/>
        <sz val="4"/>
        <rFont val="Arial"/>
        <family val="2"/>
      </rPr>
      <t>Primo anno</t>
    </r>
  </si>
  <si>
    <r>
      <rPr>
        <b/>
        <sz val="4"/>
        <rFont val="Arial"/>
        <family val="2"/>
      </rPr>
      <t>Secondo anno</t>
    </r>
  </si>
  <si>
    <r>
      <rPr>
        <b/>
        <sz val="4"/>
        <rFont val="Arial"/>
        <family val="2"/>
      </rPr>
      <t>Terzo anno</t>
    </r>
  </si>
  <si>
    <r>
      <rPr>
        <b/>
        <sz val="4"/>
        <rFont val="Arial"/>
        <family val="2"/>
      </rPr>
      <t>Costi su annualità successive</t>
    </r>
  </si>
  <si>
    <r>
      <rPr>
        <b/>
        <sz val="4"/>
        <rFont val="Arial"/>
        <family val="2"/>
      </rPr>
      <t>Totale (9)</t>
    </r>
  </si>
  <si>
    <r>
      <rPr>
        <b/>
        <sz val="4"/>
        <rFont val="Arial"/>
        <family val="2"/>
      </rPr>
      <t>Apporto di capitale privato(10)</t>
    </r>
  </si>
  <si>
    <r>
      <rPr>
        <b/>
        <sz val="4"/>
        <rFont val="Arial"/>
        <family val="2"/>
      </rPr>
      <t>codice AUSA</t>
    </r>
  </si>
  <si>
    <r>
      <rPr>
        <b/>
        <sz val="4"/>
        <rFont val="Arial"/>
        <family val="2"/>
      </rPr>
      <t>denominazione</t>
    </r>
  </si>
  <si>
    <r>
      <rPr>
        <b/>
        <sz val="4"/>
        <rFont val="Arial"/>
        <family val="2"/>
      </rPr>
      <t>Importo</t>
    </r>
  </si>
  <si>
    <r>
      <rPr>
        <b/>
        <sz val="4"/>
        <rFont val="Arial"/>
        <family val="2"/>
      </rPr>
      <t>Tipologia (Tabella H.</t>
    </r>
  </si>
  <si>
    <r>
      <rPr>
        <sz val="4"/>
        <rFont val="Arial MT"/>
        <family val="2"/>
      </rPr>
      <t>No</t>
    </r>
  </si>
  <si>
    <r>
      <rPr>
        <sz val="4"/>
        <rFont val="Arial MT"/>
        <family val="2"/>
      </rPr>
      <t>Servizi</t>
    </r>
  </si>
  <si>
    <r>
      <rPr>
        <sz val="4"/>
        <rFont val="Arial MT"/>
        <family val="2"/>
      </rPr>
      <t>Si</t>
    </r>
  </si>
  <si>
    <r>
      <rPr>
        <sz val="4"/>
        <rFont val="Arial MT"/>
        <family val="2"/>
      </rPr>
      <t>77312000-0</t>
    </r>
  </si>
  <si>
    <r>
      <rPr>
        <sz val="4"/>
        <rFont val="Arial MT"/>
        <family val="2"/>
      </rPr>
      <t>PIERANDREA BANDINU</t>
    </r>
  </si>
  <si>
    <r>
      <rPr>
        <sz val="4"/>
        <rFont val="Arial MT"/>
        <family val="2"/>
      </rPr>
      <t>50720000-8</t>
    </r>
  </si>
  <si>
    <r>
      <rPr>
        <sz val="4"/>
        <rFont val="Arial MT"/>
        <family val="2"/>
      </rPr>
      <t>50750000-7</t>
    </r>
  </si>
  <si>
    <r>
      <rPr>
        <b/>
        <sz val="4"/>
        <rFont val="Arial"/>
        <family val="2"/>
      </rPr>
      <t xml:space="preserve">Note:
</t>
    </r>
    <r>
      <rPr>
        <sz val="4"/>
        <rFont val="Arial MT"/>
        <family val="2"/>
      </rPr>
      <t xml:space="preserve">(1) Codice intervento = sigla settore (F=forniture/beni; S=servizi) + cf amministrazione + prima annualità del primo programma nel quale l'intervento è stato inserito + progressivo di 5 cifre
</t>
    </r>
    <r>
      <rPr>
        <sz val="4"/>
        <rFont val="Arial MT"/>
        <family val="2"/>
      </rPr>
      <t xml:space="preserve">(2) Indica il CUP (cfr. articolo 6 comma 4)
</t>
    </r>
    <r>
      <rPr>
        <sz val="4"/>
        <rFont val="Arial MT"/>
        <family val="2"/>
      </rPr>
      <t xml:space="preserve">(3) Compilare se nella colonna "Acquisto ricompreso nell'importo complessivo di un lavoro o di altra acquisizione presente in programmazione di lavori, forniture e servizi" si è risposto "SI" e se nella colonna "Codice CUP" non è stato riportato il CUP in quanto non presente.
</t>
    </r>
    <r>
      <rPr>
        <sz val="4"/>
        <rFont val="Arial MT"/>
        <family val="2"/>
      </rPr>
      <t xml:space="preserve">(4) Indica se lotto funzionale secondo la definizione di cui all'art.3 comma 1 lettera s) dell'allegato I.1 al codice
</t>
    </r>
    <r>
      <rPr>
        <sz val="4"/>
        <rFont val="Arial MT"/>
        <family val="2"/>
      </rPr>
      <t xml:space="preserve">(5) Relativa a CPV principale. Deve essere rispettata la coerenza, per le prime due cifre, con il settore: F= CPV&lt;45 o 48; S= CPV&gt;48
</t>
    </r>
    <r>
      <rPr>
        <sz val="4"/>
        <rFont val="Arial MT"/>
        <family val="2"/>
      </rPr>
      <t xml:space="preserve">(6) Indica il livello di priorità di cui all'articolo 6 comma 10 del codice
</t>
    </r>
    <r>
      <rPr>
        <sz val="4"/>
        <rFont val="Arial MT"/>
        <family val="2"/>
      </rPr>
      <t xml:space="preserve">(7) Nome e cognome del responsabile unico del progetto
</t>
    </r>
    <r>
      <rPr>
        <sz val="4"/>
        <rFont val="Arial MT"/>
        <family val="2"/>
      </rPr>
      <t xml:space="preserve">(8) Servizi o forniture che presentano caratteri di regolarità o sono destinati ad essere rinnovati entro un determinato periodo
</t>
    </r>
    <r>
      <rPr>
        <sz val="4"/>
        <rFont val="Arial MT"/>
        <family val="2"/>
      </rPr>
      <t xml:space="preserve">(9) Importo complessivo ai sensi dell'articolo 6, comma 5 dell'allegato I.5 al codice, ivi incluse le spese eventualmente già sostenute e con competenza di bilancio antecedente alla prima annualità
</t>
    </r>
    <r>
      <rPr>
        <sz val="4"/>
        <rFont val="Arial MT"/>
        <family val="2"/>
      </rPr>
      <t xml:space="preserve">(10) Importo del capitale privato come quota parte dell'importo complessivo
</t>
    </r>
    <r>
      <rPr>
        <sz val="4"/>
        <rFont val="Arial MT"/>
        <family val="2"/>
      </rPr>
      <t xml:space="preserve">(11) Dati obbligatori per i soli acquisti ricompresi nella prima annualità (Cfr. articolo 8 dell'allegato I.5 al codice)
</t>
    </r>
    <r>
      <rPr>
        <sz val="4"/>
        <rFont val="Arial MT"/>
        <family val="2"/>
      </rPr>
      <t xml:space="preserve">(12) Indica se l'acquisto è stato aggiunto o è stato modificato a seguito di modifica in corso d'anno ai sensi dell'art.7 commi 8 e 9 dell'allegato I.5 al codice. Tale campo, come la relativa nota e tabella, compare solo in caso di modifica del programma
</t>
    </r>
    <r>
      <rPr>
        <sz val="4"/>
        <rFont val="Arial MT"/>
        <family val="2"/>
      </rPr>
      <t xml:space="preserve">(13) La somma è calcolata al netto dell'importo degli acquisti ricompresi nell'importo complessivo di un lavoro o di altra acquisizione presente in programmazione di lavori, forniture e servizi
</t>
    </r>
    <r>
      <rPr>
        <sz val="4"/>
        <rFont val="Arial MT"/>
        <family val="2"/>
      </rPr>
      <t xml:space="preserve">1. priorità massima
</t>
    </r>
    <r>
      <rPr>
        <sz val="4"/>
        <rFont val="Arial MT"/>
        <family val="2"/>
      </rPr>
      <t xml:space="preserve">2. priorità media
</t>
    </r>
    <r>
      <rPr>
        <sz val="4"/>
        <rFont val="Arial MT"/>
        <family val="2"/>
      </rPr>
      <t xml:space="preserve">3. priorità minima
</t>
    </r>
    <r>
      <rPr>
        <sz val="4"/>
        <rFont val="Arial MT"/>
        <family val="2"/>
      </rPr>
      <t xml:space="preserve">1. finanza di progetto
</t>
    </r>
    <r>
      <rPr>
        <sz val="4"/>
        <rFont val="Arial MT"/>
        <family val="2"/>
      </rPr>
      <t xml:space="preserve">2. concessione di forniture e servizi
</t>
    </r>
    <r>
      <rPr>
        <sz val="4"/>
        <rFont val="Arial MT"/>
        <family val="2"/>
      </rPr>
      <t xml:space="preserve">3. sponsorizzazione
</t>
    </r>
    <r>
      <rPr>
        <sz val="4"/>
        <rFont val="Arial MT"/>
        <family val="2"/>
      </rPr>
      <t xml:space="preserve">4. società partecipate o di scopo
</t>
    </r>
    <r>
      <rPr>
        <sz val="4"/>
        <rFont val="Arial MT"/>
        <family val="2"/>
      </rPr>
      <t xml:space="preserve">5. locazione finananziaria
</t>
    </r>
    <r>
      <rPr>
        <sz val="4"/>
        <rFont val="Arial MT"/>
        <family val="2"/>
      </rPr>
      <t xml:space="preserve">6. contratto di disponibilità
</t>
    </r>
    <r>
      <rPr>
        <sz val="4"/>
        <rFont val="Arial MT"/>
        <family val="2"/>
      </rPr>
      <t xml:space="preserve">9. altro
</t>
    </r>
    <r>
      <rPr>
        <sz val="4"/>
        <rFont val="Arial MT"/>
        <family val="2"/>
      </rPr>
      <t xml:space="preserve">1. modifica ex art.7 comma 8 lettera b) allegato I.5 al codice
</t>
    </r>
    <r>
      <rPr>
        <sz val="4"/>
        <rFont val="Arial MT"/>
        <family val="2"/>
      </rPr>
      <t xml:space="preserve">2. modifica ex art.7 comma 8 lettera c) allegato I.5 al codice
</t>
    </r>
    <r>
      <rPr>
        <sz val="4"/>
        <rFont val="Arial MT"/>
        <family val="2"/>
      </rPr>
      <t xml:space="preserve">3. modifica ex art.7 comma 8 lettera d) allegato I.5 al codice
</t>
    </r>
    <r>
      <rPr>
        <sz val="4"/>
        <rFont val="Arial MT"/>
        <family val="2"/>
      </rPr>
      <t xml:space="preserve">4. modifica ex art.7 comma 8 lettera e) allegato I.5 al codice
</t>
    </r>
    <r>
      <rPr>
        <sz val="4"/>
        <rFont val="Arial MT"/>
        <family val="2"/>
      </rPr>
      <t xml:space="preserve">5. modifica ex art.7 comma 9 allegato I.5 al codice
</t>
    </r>
    <r>
      <rPr>
        <sz val="4"/>
        <rFont val="Arial MT"/>
        <family val="2"/>
      </rPr>
      <t xml:space="preserve">1. no
</t>
    </r>
    <r>
      <rPr>
        <sz val="4"/>
        <rFont val="Arial MT"/>
        <family val="2"/>
      </rPr>
      <t xml:space="preserve">2. si
</t>
    </r>
    <r>
      <rPr>
        <sz val="4"/>
        <rFont val="Arial MT"/>
        <family val="2"/>
      </rPr>
      <t xml:space="preserve">3. si, CUI non ancora attribuito
</t>
    </r>
    <r>
      <rPr>
        <sz val="4"/>
        <rFont val="Arial MT"/>
        <family val="2"/>
      </rPr>
      <t>4. si, interventi o acquisti diversi</t>
    </r>
  </si>
  <si>
    <r>
      <rPr>
        <sz val="5"/>
        <rFont val="Arial MT"/>
        <family val="2"/>
      </rPr>
      <t>Il referente del programma SCHIRRU SPERANZA</t>
    </r>
  </si>
  <si>
    <r>
      <rPr>
        <b/>
        <sz val="12"/>
        <rFont val="Arial"/>
        <family val="2"/>
      </rPr>
      <t>ELENCO DEGLI ACQUISTI PRESENTI NELLA PRIMA ANNUALITA' DEL PRECEDENTE PROGRAMMA E NON RIPROPOSTI E NON AVVIATI</t>
    </r>
  </si>
  <si>
    <r>
      <rPr>
        <b/>
        <sz val="8"/>
        <rFont val="Arial"/>
        <family val="2"/>
      </rPr>
      <t>Codice Unico Intervento - CUI</t>
    </r>
  </si>
  <si>
    <r>
      <rPr>
        <b/>
        <sz val="8"/>
        <rFont val="Arial"/>
        <family val="2"/>
      </rPr>
      <t>CUP</t>
    </r>
  </si>
  <si>
    <r>
      <rPr>
        <b/>
        <sz val="8"/>
        <rFont val="Arial"/>
        <family val="2"/>
      </rPr>
      <t>Descrizione dell'acquisto</t>
    </r>
  </si>
  <si>
    <r>
      <rPr>
        <b/>
        <sz val="8"/>
        <rFont val="Arial"/>
        <family val="2"/>
      </rPr>
      <t>Importo acquisto</t>
    </r>
  </si>
  <si>
    <r>
      <rPr>
        <b/>
        <sz val="8"/>
        <rFont val="Arial"/>
        <family val="2"/>
      </rPr>
      <t>Livello di priorità</t>
    </r>
  </si>
  <si>
    <r>
      <rPr>
        <b/>
        <sz val="8"/>
        <rFont val="Arial"/>
        <family val="2"/>
      </rPr>
      <t>Motivo per il quale l'intervento non è riproposto (1)</t>
    </r>
  </si>
  <si>
    <r>
      <rPr>
        <sz val="6"/>
        <rFont val="Arial MT"/>
        <family val="2"/>
      </rPr>
      <t xml:space="preserve">Note
</t>
    </r>
    <r>
      <rPr>
        <sz val="6"/>
        <rFont val="Arial MT"/>
        <family val="2"/>
      </rPr>
      <t>(1) breve descrizione dei motivi</t>
    </r>
  </si>
  <si>
    <r>
      <rPr>
        <sz val="9"/>
        <rFont val="Arial MT"/>
        <family val="2"/>
      </rPr>
      <t xml:space="preserve">Il referente del programma
</t>
    </r>
    <r>
      <rPr>
        <sz val="9"/>
        <rFont val="Arial MT"/>
        <family val="2"/>
      </rPr>
      <t>SCHIRRU SPERANZA</t>
    </r>
  </si>
  <si>
    <r>
      <rPr>
        <sz val="10"/>
        <rFont val="Arial MT"/>
        <family val="2"/>
      </rPr>
      <t xml:space="preserve">
</t>
    </r>
    <r>
      <rPr>
        <b/>
        <sz val="10"/>
        <rFont val="Arial"/>
        <family val="2"/>
      </rPr>
      <t>Note:</t>
    </r>
  </si>
  <si>
    <r>
      <rPr>
        <sz val="10"/>
        <rFont val="Arial MT"/>
        <family val="2"/>
      </rPr>
      <t>Il referente del programma</t>
    </r>
    <r>
      <rPr>
        <sz val="10"/>
        <rFont val="Arial MT"/>
      </rPr>
      <t xml:space="preserve">
SCHIRRU SPERANZA</t>
    </r>
  </si>
  <si>
    <t>si</t>
  </si>
  <si>
    <t>Speranza Schirru</t>
  </si>
  <si>
    <t>SERVIZIO DI ASSISTENZA SPECIALISTICA IN FAVORE DI STUDENTIDIVERSAMENTE ABILI DEGLI ISTITUTI SUPERIORI DELLA PROVINCIA DEL MEDIO CAMPIDANO</t>
  </si>
  <si>
    <t>80340000-9</t>
  </si>
  <si>
    <t>SERVIZIO DI CONTROLLO E LOTTA CONTRO GLI INSETTI NOCIVI E I PARASSITI DELL’UOMO, DEGLI ANIMALI E DELLE PIANTE</t>
  </si>
  <si>
    <t>90921000-9</t>
  </si>
  <si>
    <t>no</t>
  </si>
  <si>
    <t>SERVIZIO DI CONDUZIONE E MANUTENZIONE DEGLI IMPIANTI TERMICI E DI CONDIZIONAMENTO DELLA PROVINCIA DEL  SULCIS IGLESIENTE</t>
  </si>
  <si>
    <t>SERVIZIO DI MANUTENZIONE IMPIANTI ELEVATORI DEGLI IMMOBILI DI COMPETENZA DELLA PROVINCIA DEL SULCIS IGLESIENTE</t>
  </si>
  <si>
    <t>SERVIZIO DI MANUTENZIONE DELLE OPERE IN VERDE NELLA VIABILITA’ DELLA PROVINCIA SULCIS IGLESIENTE</t>
  </si>
  <si>
    <t>SCHEDA H: PROGRAMMA TRIENNALE DEGLI ACQUISTI DI BENI E SERVIZI 2025/2027 DELL'AMMINISTRAZIONE
Provincia del Sulcis Iglesiente</t>
  </si>
  <si>
    <t>SCHEDA G: PROGRAMMA TRIENNALE DEGLI ACQUISTI DI BENI E SERVIZI 2025/2027 DELL'AMMINISTRAZIONE
Provincia del Sulcis Iglesiente</t>
  </si>
  <si>
    <t>SCHEDA I: PROGRAMMA TRIENNALE DEGLI ACQUISTI DI BENI E SERVIZI 2025/2027 DELL'AMMINISTRAZIONE
Provincia del Sulcis Iglesiente</t>
  </si>
  <si>
    <t>S90047420923202500001</t>
  </si>
  <si>
    <t>S90047420923202500002</t>
  </si>
  <si>
    <t>S90047420923202500003</t>
  </si>
  <si>
    <t>S90047420923202500004</t>
  </si>
  <si>
    <t>S90047420923202500005</t>
  </si>
  <si>
    <r>
      <rPr>
        <sz val="8"/>
        <rFont val="Arial MT"/>
        <family val="2"/>
      </rPr>
      <t>(1) I dati del quadro delle risorse sono calcolati come somma delle informazioni elementari relative a ciascun intervento di cui alla scheda H. Dette informazioni sono acquisite dal sistema (software) e rese disponibili in banca dati ma non visualizzate nel
(2) L'importo totale delle risorse necessarie alla realizzazione del programma triennale è calcolato come somma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</si>
</sst>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9"/>
      <name val="Arial"/>
      <family val="2"/>
    </font>
    <font>
      <sz val="9"/>
      <name val="Arial MT"/>
    </font>
    <font>
      <sz val="9"/>
      <color rgb="FF000000"/>
      <name val="Arial MT"/>
      <family val="2"/>
    </font>
    <font>
      <sz val="10"/>
      <name val="Arial MT"/>
    </font>
    <font>
      <b/>
      <sz val="8"/>
      <name val="Arial"/>
      <family val="2"/>
    </font>
    <font>
      <b/>
      <sz val="4"/>
      <name val="Arial"/>
      <family val="2"/>
    </font>
    <font>
      <sz val="4"/>
      <name val="Arial MT"/>
    </font>
    <font>
      <sz val="4"/>
      <color rgb="FF000000"/>
      <name val="Arial MT"/>
      <family val="2"/>
    </font>
    <font>
      <sz val="5"/>
      <name val="Arial MT"/>
    </font>
    <font>
      <b/>
      <sz val="12"/>
      <name val="Arial"/>
      <family val="2"/>
    </font>
    <font>
      <b/>
      <sz val="14"/>
      <name val="Arial"/>
      <family val="2"/>
    </font>
    <font>
      <sz val="9"/>
      <name val="Arial MT"/>
      <family val="2"/>
    </font>
    <font>
      <sz val="10"/>
      <name val="Arial MT"/>
      <family val="2"/>
    </font>
    <font>
      <b/>
      <sz val="10"/>
      <name val="Arial"/>
      <family val="2"/>
    </font>
    <font>
      <sz val="4"/>
      <name val="Arial MT"/>
      <family val="2"/>
    </font>
    <font>
      <sz val="5"/>
      <name val="Arial MT"/>
      <family val="2"/>
    </font>
    <font>
      <sz val="6"/>
      <name val="Arial M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2"/>
      <charset val="204"/>
    </font>
    <font>
      <sz val="8"/>
      <color indexed="81"/>
      <name val="Tahoma"/>
      <family val="2"/>
    </font>
    <font>
      <b/>
      <sz val="4"/>
      <name val="Arial MT"/>
    </font>
    <font>
      <sz val="8"/>
      <color rgb="FF000000"/>
      <name val="Times New Roman"/>
      <family val="1"/>
    </font>
    <font>
      <sz val="8"/>
      <name val="Arial MT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 indent="4"/>
    </xf>
    <xf numFmtId="0" fontId="3" fillId="0" borderId="1" xfId="0" applyFont="1" applyFill="1" applyBorder="1" applyAlignment="1">
      <alignment horizontal="left" vertical="top" wrapText="1" indent="3"/>
    </xf>
    <xf numFmtId="0" fontId="3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shrinkToFit="1"/>
    </xf>
    <xf numFmtId="2" fontId="4" fillId="0" borderId="1" xfId="0" applyNumberFormat="1" applyFont="1" applyFill="1" applyBorder="1" applyAlignment="1">
      <alignment horizontal="right" vertical="top" shrinkToFi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8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center" vertical="center" shrinkToFit="1"/>
    </xf>
    <xf numFmtId="2" fontId="9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4"/>
    </xf>
    <xf numFmtId="0" fontId="6" fillId="0" borderId="1" xfId="0" applyFont="1" applyFill="1" applyBorder="1" applyAlignment="1">
      <alignment horizontal="left" vertical="center" wrapText="1" indent="6"/>
    </xf>
    <xf numFmtId="0" fontId="0" fillId="0" borderId="1" xfId="0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vertical="top" shrinkToFit="1"/>
    </xf>
    <xf numFmtId="2" fontId="13" fillId="0" borderId="1" xfId="0" applyNumberFormat="1" applyFont="1" applyFill="1" applyBorder="1" applyAlignment="1">
      <alignment horizontal="right" vertical="top" shrinkToFit="1"/>
    </xf>
    <xf numFmtId="4" fontId="23" fillId="2" borderId="5" xfId="0" applyNumberFormat="1" applyFont="1" applyFill="1" applyBorder="1" applyAlignment="1">
      <alignment horizontal="center" vertical="center" wrapText="1"/>
    </xf>
    <xf numFmtId="4" fontId="23" fillId="2" borderId="7" xfId="0" applyNumberFormat="1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wrapText="1" indent="68"/>
    </xf>
    <xf numFmtId="0" fontId="5" fillId="0" borderId="0" xfId="0" applyFont="1" applyFill="1" applyBorder="1" applyAlignment="1">
      <alignment horizontal="left" vertical="top" wrapText="1" indent="68"/>
    </xf>
    <xf numFmtId="0" fontId="21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1"/>
    </xf>
    <xf numFmtId="0" fontId="1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 indent="13"/>
    </xf>
    <xf numFmtId="0" fontId="2" fillId="0" borderId="6" xfId="0" applyFont="1" applyFill="1" applyBorder="1" applyAlignment="1">
      <alignment horizontal="left" vertical="top" wrapText="1" indent="13"/>
    </xf>
    <xf numFmtId="0" fontId="2" fillId="0" borderId="7" xfId="0" applyFont="1" applyFill="1" applyBorder="1" applyAlignment="1">
      <alignment horizontal="left" vertical="top" wrapText="1" indent="13"/>
    </xf>
    <xf numFmtId="0" fontId="2" fillId="0" borderId="2" xfId="0" applyFont="1" applyFill="1" applyBorder="1" applyAlignment="1">
      <alignment horizontal="left" vertical="top" wrapText="1" indent="2"/>
    </xf>
    <xf numFmtId="0" fontId="2" fillId="0" borderId="4" xfId="0" applyFont="1" applyFill="1" applyBorder="1" applyAlignment="1">
      <alignment horizontal="left" vertical="top" wrapText="1" indent="2"/>
    </xf>
    <xf numFmtId="0" fontId="6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 inden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vertical="top" wrapText="1" indent="1"/>
    </xf>
    <xf numFmtId="0" fontId="7" fillId="0" borderId="4" xfId="0" applyFont="1" applyFill="1" applyBorder="1" applyAlignment="1">
      <alignment horizontal="left" vertical="top" wrapText="1" inden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 indent="6"/>
    </xf>
    <xf numFmtId="0" fontId="11" fillId="0" borderId="0" xfId="0" applyFont="1" applyFill="1" applyBorder="1" applyAlignment="1">
      <alignment horizontal="left" vertical="top" wrapText="1" indent="26"/>
    </xf>
    <xf numFmtId="0" fontId="6" fillId="0" borderId="5" xfId="0" applyFont="1" applyFill="1" applyBorder="1" applyAlignment="1">
      <alignment horizontal="left" vertical="top" wrapText="1" indent="5"/>
    </xf>
    <xf numFmtId="0" fontId="6" fillId="0" borderId="7" xfId="0" applyFont="1" applyFill="1" applyBorder="1" applyAlignment="1">
      <alignment horizontal="left" vertical="top" wrapText="1" indent="5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 indent="1"/>
    </xf>
    <xf numFmtId="0" fontId="24" fillId="0" borderId="0" xfId="0" applyFont="1" applyFill="1" applyBorder="1" applyAlignment="1">
      <alignment horizontal="left" vertical="top" wrapText="1" inden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workbookViewId="0">
      <selection sqref="A1:F1"/>
    </sheetView>
  </sheetViews>
  <sheetFormatPr defaultRowHeight="12.75"/>
  <cols>
    <col min="1" max="1" width="89.1640625" customWidth="1"/>
    <col min="2" max="5" width="24.33203125" customWidth="1"/>
    <col min="6" max="6" width="2.6640625" customWidth="1"/>
  </cols>
  <sheetData>
    <row r="1" spans="1:6" ht="39" customHeight="1">
      <c r="A1" s="33" t="s">
        <v>75</v>
      </c>
      <c r="B1" s="34"/>
      <c r="C1" s="34"/>
      <c r="D1" s="34"/>
      <c r="E1" s="34"/>
      <c r="F1" s="34"/>
    </row>
    <row r="2" spans="1:6" ht="15.75" customHeight="1">
      <c r="A2" s="35" t="s">
        <v>0</v>
      </c>
      <c r="B2" s="35"/>
      <c r="C2" s="35"/>
      <c r="D2" s="35"/>
      <c r="E2" s="35"/>
      <c r="F2" s="35"/>
    </row>
    <row r="3" spans="1:6" ht="14.1" customHeight="1">
      <c r="A3" s="36" t="s">
        <v>1</v>
      </c>
      <c r="B3" s="39" t="s">
        <v>2</v>
      </c>
      <c r="C3" s="40"/>
      <c r="D3" s="40"/>
      <c r="E3" s="41"/>
    </row>
    <row r="4" spans="1:6" ht="14.1" customHeight="1">
      <c r="A4" s="37"/>
      <c r="B4" s="42" t="s">
        <v>3</v>
      </c>
      <c r="C4" s="43"/>
      <c r="D4" s="44"/>
      <c r="E4" s="45" t="s">
        <v>4</v>
      </c>
    </row>
    <row r="5" spans="1:6" ht="14.1" customHeight="1">
      <c r="A5" s="38"/>
      <c r="B5" s="1" t="s">
        <v>5</v>
      </c>
      <c r="C5" s="2" t="s">
        <v>6</v>
      </c>
      <c r="D5" s="1" t="s">
        <v>7</v>
      </c>
      <c r="E5" s="46"/>
    </row>
    <row r="6" spans="1:6" ht="14.1" customHeight="1">
      <c r="A6" s="3" t="s">
        <v>8</v>
      </c>
      <c r="B6" s="23">
        <f>'Scheda H'!O10+'Scheda H'!O11</f>
        <v>1000</v>
      </c>
      <c r="C6" s="4">
        <f>'Scheda H'!P10+'Scheda H'!P11</f>
        <v>251000</v>
      </c>
      <c r="D6" s="4">
        <f>'Scheda H'!Q10+'Scheda H'!Q11</f>
        <v>1195000</v>
      </c>
      <c r="E6" s="4">
        <f>SUM(B6:D6)</f>
        <v>1447000</v>
      </c>
    </row>
    <row r="7" spans="1:6" ht="14.1" customHeight="1">
      <c r="A7" s="3" t="s">
        <v>9</v>
      </c>
      <c r="B7" s="24">
        <v>0</v>
      </c>
      <c r="C7" s="5">
        <v>0</v>
      </c>
      <c r="D7" s="4">
        <v>0</v>
      </c>
      <c r="E7" s="5">
        <v>0</v>
      </c>
    </row>
    <row r="8" spans="1:6" ht="14.1" customHeight="1">
      <c r="A8" s="3" t="s">
        <v>10</v>
      </c>
      <c r="B8" s="24">
        <v>0</v>
      </c>
      <c r="C8" s="5">
        <v>0</v>
      </c>
      <c r="D8" s="4">
        <v>0</v>
      </c>
      <c r="E8" s="5">
        <v>0</v>
      </c>
    </row>
    <row r="9" spans="1:6" ht="14.1" customHeight="1">
      <c r="A9" s="3" t="s">
        <v>11</v>
      </c>
      <c r="B9" s="23">
        <f>'Scheda H'!O7+'Scheda H'!O8+'Scheda H'!O9</f>
        <v>261000</v>
      </c>
      <c r="C9" s="4">
        <f>'Scheda H'!P7+'Scheda H'!P8+'Scheda H'!P9</f>
        <v>610000</v>
      </c>
      <c r="D9" s="4">
        <f>'Scheda H'!Q7+'Scheda H'!Q8+'Scheda H'!Q9</f>
        <v>350000</v>
      </c>
      <c r="E9" s="4">
        <f>SUM(B9:D9)</f>
        <v>1221000</v>
      </c>
    </row>
    <row r="10" spans="1:6" ht="27.95" customHeight="1">
      <c r="A10" s="3" t="s">
        <v>12</v>
      </c>
      <c r="B10" s="24">
        <v>0</v>
      </c>
      <c r="C10" s="5">
        <v>0</v>
      </c>
      <c r="D10" s="4">
        <v>0</v>
      </c>
      <c r="E10" s="5">
        <v>0</v>
      </c>
    </row>
    <row r="11" spans="1:6" ht="14.1" customHeight="1">
      <c r="A11" s="3" t="s">
        <v>13</v>
      </c>
      <c r="B11" s="24">
        <v>0</v>
      </c>
      <c r="C11" s="5">
        <v>0</v>
      </c>
      <c r="D11" s="4">
        <v>0</v>
      </c>
      <c r="E11" s="5">
        <v>0</v>
      </c>
    </row>
    <row r="12" spans="1:6" ht="14.1" customHeight="1">
      <c r="A12" s="3" t="s">
        <v>14</v>
      </c>
      <c r="B12" s="24">
        <v>0</v>
      </c>
      <c r="C12" s="5">
        <v>0</v>
      </c>
      <c r="D12" s="4">
        <v>0</v>
      </c>
      <c r="E12" s="5">
        <v>0</v>
      </c>
    </row>
    <row r="13" spans="1:6" ht="14.1" customHeight="1">
      <c r="A13" s="6" t="s">
        <v>15</v>
      </c>
      <c r="B13" s="23">
        <f>SUM(B6:B12)</f>
        <v>262000</v>
      </c>
      <c r="C13" s="4">
        <f>SUM(C6:C12)</f>
        <v>861000</v>
      </c>
      <c r="D13" s="4">
        <f>SUM(D6:D12)</f>
        <v>1545000</v>
      </c>
      <c r="E13" s="4">
        <f>SUM(E6:E12)</f>
        <v>2668000</v>
      </c>
    </row>
    <row r="14" spans="1:6" ht="29.45" customHeight="1">
      <c r="A14" s="29" t="s">
        <v>63</v>
      </c>
      <c r="B14" s="30"/>
      <c r="C14" s="30"/>
      <c r="D14" s="30"/>
      <c r="E14" s="30"/>
      <c r="F14" s="30"/>
    </row>
    <row r="15" spans="1:6" ht="30.75" customHeight="1">
      <c r="A15" s="31" t="s">
        <v>62</v>
      </c>
      <c r="B15" s="32"/>
      <c r="C15" s="32"/>
      <c r="D15" s="32"/>
      <c r="E15" s="32"/>
      <c r="F15" s="32"/>
    </row>
    <row r="16" spans="1:6" ht="39.950000000000003" customHeight="1">
      <c r="A16" s="91" t="s">
        <v>82</v>
      </c>
      <c r="B16" s="91"/>
      <c r="C16" s="91"/>
      <c r="D16" s="91"/>
      <c r="E16" s="91"/>
      <c r="F16" s="91"/>
    </row>
  </sheetData>
  <mergeCells count="9">
    <mergeCell ref="A14:F14"/>
    <mergeCell ref="A15:F15"/>
    <mergeCell ref="A16:F16"/>
    <mergeCell ref="A1:F1"/>
    <mergeCell ref="A2:F2"/>
    <mergeCell ref="A3:A5"/>
    <mergeCell ref="B3:E3"/>
    <mergeCell ref="B4:D4"/>
    <mergeCell ref="E4:E5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3"/>
  <sheetViews>
    <sheetView tabSelected="1" zoomScale="170" zoomScaleNormal="170" workbookViewId="0">
      <pane ySplit="6" topLeftCell="A16" activePane="bottomLeft" state="frozen"/>
      <selection sqref="A1:F1"/>
      <selection pane="bottomLeft" sqref="A1:F1"/>
    </sheetView>
  </sheetViews>
  <sheetFormatPr defaultRowHeight="12.75"/>
  <cols>
    <col min="1" max="1" width="11.83203125" customWidth="1"/>
    <col min="2" max="2" width="6.83203125" customWidth="1"/>
    <col min="3" max="3" width="8.83203125" customWidth="1"/>
    <col min="4" max="4" width="9.33203125" customWidth="1"/>
    <col min="5" max="5" width="8.83203125" customWidth="1"/>
    <col min="6" max="6" width="5.33203125" customWidth="1"/>
    <col min="7" max="7" width="6.1640625" customWidth="1"/>
    <col min="8" max="8" width="4.6640625" customWidth="1"/>
    <col min="9" max="9" width="6.33203125" customWidth="1"/>
    <col min="10" max="10" width="12.33203125" customWidth="1"/>
    <col min="11" max="11" width="4" customWidth="1"/>
    <col min="12" max="12" width="8.1640625" customWidth="1"/>
    <col min="13" max="13" width="4.6640625" customWidth="1"/>
    <col min="14" max="14" width="7.33203125" customWidth="1"/>
    <col min="15" max="17" width="8" customWidth="1"/>
    <col min="18" max="18" width="8.5" customWidth="1"/>
    <col min="19" max="19" width="8.33203125" customWidth="1"/>
    <col min="20" max="20" width="7.1640625" customWidth="1"/>
    <col min="21" max="21" width="7.83203125" customWidth="1"/>
    <col min="22" max="22" width="6.6640625" customWidth="1"/>
    <col min="23" max="23" width="9.83203125" customWidth="1"/>
    <col min="24" max="24" width="11.83203125" customWidth="1"/>
    <col min="25" max="25" width="2.6640625" customWidth="1"/>
  </cols>
  <sheetData>
    <row r="1" spans="1:27" ht="39" customHeight="1">
      <c r="A1" s="33" t="s">
        <v>74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7" ht="11.25" customHeight="1">
      <c r="A2" s="47" t="s">
        <v>16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27" ht="27.95" customHeight="1">
      <c r="A3" s="48" t="s">
        <v>17</v>
      </c>
      <c r="B3" s="51" t="s">
        <v>18</v>
      </c>
      <c r="C3" s="48" t="s">
        <v>19</v>
      </c>
      <c r="D3" s="54" t="s">
        <v>20</v>
      </c>
      <c r="E3" s="51" t="s">
        <v>21</v>
      </c>
      <c r="F3" s="57" t="s">
        <v>22</v>
      </c>
      <c r="G3" s="54" t="s">
        <v>23</v>
      </c>
      <c r="H3" s="48" t="s">
        <v>24</v>
      </c>
      <c r="I3" s="60" t="s">
        <v>25</v>
      </c>
      <c r="J3" s="48" t="s">
        <v>26</v>
      </c>
      <c r="K3" s="63" t="s">
        <v>27</v>
      </c>
      <c r="L3" s="57" t="s">
        <v>28</v>
      </c>
      <c r="M3" s="57" t="s">
        <v>29</v>
      </c>
      <c r="N3" s="54" t="s">
        <v>30</v>
      </c>
      <c r="O3" s="66" t="s">
        <v>31</v>
      </c>
      <c r="P3" s="67"/>
      <c r="Q3" s="67"/>
      <c r="R3" s="67"/>
      <c r="S3" s="67"/>
      <c r="T3" s="67"/>
      <c r="U3" s="68"/>
      <c r="V3" s="69" t="s">
        <v>32</v>
      </c>
      <c r="W3" s="70"/>
      <c r="X3" s="63" t="s">
        <v>33</v>
      </c>
    </row>
    <row r="4" spans="1:27" ht="11.1" customHeight="1">
      <c r="A4" s="49"/>
      <c r="B4" s="52"/>
      <c r="C4" s="49"/>
      <c r="D4" s="55"/>
      <c r="E4" s="52"/>
      <c r="F4" s="58"/>
      <c r="G4" s="55"/>
      <c r="H4" s="49"/>
      <c r="I4" s="61"/>
      <c r="J4" s="49"/>
      <c r="K4" s="64"/>
      <c r="L4" s="58"/>
      <c r="M4" s="58"/>
      <c r="N4" s="55"/>
      <c r="O4" s="60" t="s">
        <v>34</v>
      </c>
      <c r="P4" s="48" t="s">
        <v>35</v>
      </c>
      <c r="Q4" s="60" t="s">
        <v>36</v>
      </c>
      <c r="R4" s="73" t="s">
        <v>37</v>
      </c>
      <c r="S4" s="60" t="s">
        <v>38</v>
      </c>
      <c r="T4" s="76" t="s">
        <v>39</v>
      </c>
      <c r="U4" s="77"/>
      <c r="V4" s="71"/>
      <c r="W4" s="72"/>
      <c r="X4" s="64"/>
    </row>
    <row r="5" spans="1:27" ht="5.0999999999999996" customHeight="1">
      <c r="A5" s="49"/>
      <c r="B5" s="52"/>
      <c r="C5" s="49"/>
      <c r="D5" s="55"/>
      <c r="E5" s="52"/>
      <c r="F5" s="58"/>
      <c r="G5" s="55"/>
      <c r="H5" s="49"/>
      <c r="I5" s="61"/>
      <c r="J5" s="49"/>
      <c r="K5" s="64"/>
      <c r="L5" s="58"/>
      <c r="M5" s="58"/>
      <c r="N5" s="55"/>
      <c r="O5" s="61"/>
      <c r="P5" s="49"/>
      <c r="Q5" s="61"/>
      <c r="R5" s="74"/>
      <c r="S5" s="61"/>
      <c r="T5" s="78"/>
      <c r="U5" s="79"/>
      <c r="V5" s="80" t="s">
        <v>40</v>
      </c>
      <c r="W5" s="60" t="s">
        <v>41</v>
      </c>
      <c r="X5" s="64"/>
    </row>
    <row r="6" spans="1:27" ht="14.1" customHeight="1">
      <c r="A6" s="50"/>
      <c r="B6" s="53"/>
      <c r="C6" s="50"/>
      <c r="D6" s="56"/>
      <c r="E6" s="53"/>
      <c r="F6" s="59"/>
      <c r="G6" s="56"/>
      <c r="H6" s="50"/>
      <c r="I6" s="62"/>
      <c r="J6" s="50"/>
      <c r="K6" s="65"/>
      <c r="L6" s="59"/>
      <c r="M6" s="59"/>
      <c r="N6" s="56"/>
      <c r="O6" s="62"/>
      <c r="P6" s="50"/>
      <c r="Q6" s="62"/>
      <c r="R6" s="75"/>
      <c r="S6" s="62"/>
      <c r="T6" s="7" t="s">
        <v>42</v>
      </c>
      <c r="U6" s="8" t="s">
        <v>43</v>
      </c>
      <c r="V6" s="81"/>
      <c r="W6" s="62"/>
      <c r="X6" s="65"/>
    </row>
    <row r="7" spans="1:27" ht="48.75" customHeight="1">
      <c r="A7" s="20" t="s">
        <v>77</v>
      </c>
      <c r="B7" s="10">
        <v>2025</v>
      </c>
      <c r="C7" s="12"/>
      <c r="D7" s="10">
        <v>1</v>
      </c>
      <c r="E7" s="12"/>
      <c r="F7" s="9" t="s">
        <v>46</v>
      </c>
      <c r="G7" s="20"/>
      <c r="H7" s="9" t="s">
        <v>45</v>
      </c>
      <c r="I7" s="9" t="s">
        <v>49</v>
      </c>
      <c r="J7" s="21" t="s">
        <v>71</v>
      </c>
      <c r="K7" s="10">
        <v>1</v>
      </c>
      <c r="L7" s="11" t="s">
        <v>48</v>
      </c>
      <c r="M7" s="10">
        <v>24</v>
      </c>
      <c r="N7" s="9" t="s">
        <v>46</v>
      </c>
      <c r="O7" s="13">
        <v>170000</v>
      </c>
      <c r="P7" s="13">
        <v>170000</v>
      </c>
      <c r="Q7" s="14">
        <v>0</v>
      </c>
      <c r="R7" s="14">
        <v>0</v>
      </c>
      <c r="S7" s="13">
        <f>SUM(O7:R7)</f>
        <v>340000</v>
      </c>
      <c r="T7" s="14">
        <v>0</v>
      </c>
      <c r="U7" s="12"/>
      <c r="V7" s="12"/>
      <c r="W7" s="12"/>
      <c r="X7" s="12"/>
    </row>
    <row r="8" spans="1:27" ht="51" customHeight="1">
      <c r="A8" s="20" t="s">
        <v>78</v>
      </c>
      <c r="B8" s="10">
        <v>2025</v>
      </c>
      <c r="C8" s="12"/>
      <c r="D8" s="10">
        <v>1</v>
      </c>
      <c r="E8" s="12"/>
      <c r="F8" s="9" t="s">
        <v>46</v>
      </c>
      <c r="G8" s="9"/>
      <c r="H8" s="9" t="s">
        <v>45</v>
      </c>
      <c r="I8" s="9" t="s">
        <v>50</v>
      </c>
      <c r="J8" s="21" t="s">
        <v>72</v>
      </c>
      <c r="K8" s="10">
        <v>1</v>
      </c>
      <c r="L8" s="11" t="s">
        <v>48</v>
      </c>
      <c r="M8" s="10">
        <v>24</v>
      </c>
      <c r="N8" s="9" t="s">
        <v>46</v>
      </c>
      <c r="O8" s="13">
        <v>90000</v>
      </c>
      <c r="P8" s="13">
        <v>90000</v>
      </c>
      <c r="Q8" s="14">
        <v>0</v>
      </c>
      <c r="R8" s="14">
        <v>0</v>
      </c>
      <c r="S8" s="13">
        <f>SUM(O8:R8)</f>
        <v>180000</v>
      </c>
      <c r="T8" s="14">
        <v>0</v>
      </c>
      <c r="U8" s="12"/>
      <c r="V8" s="12"/>
      <c r="W8" s="12"/>
      <c r="X8" s="12"/>
    </row>
    <row r="9" spans="1:27" ht="42.75" customHeight="1">
      <c r="A9" s="20" t="s">
        <v>79</v>
      </c>
      <c r="B9" s="10">
        <v>2025</v>
      </c>
      <c r="C9" s="12"/>
      <c r="D9" s="10">
        <v>1</v>
      </c>
      <c r="E9" s="12"/>
      <c r="F9" s="9" t="s">
        <v>46</v>
      </c>
      <c r="G9" s="9"/>
      <c r="H9" s="9" t="s">
        <v>45</v>
      </c>
      <c r="I9" s="9" t="s">
        <v>47</v>
      </c>
      <c r="J9" s="21" t="s">
        <v>73</v>
      </c>
      <c r="K9" s="10">
        <v>1</v>
      </c>
      <c r="L9" s="11" t="s">
        <v>48</v>
      </c>
      <c r="M9" s="10">
        <v>24</v>
      </c>
      <c r="N9" s="9" t="s">
        <v>44</v>
      </c>
      <c r="O9" s="13">
        <v>1000</v>
      </c>
      <c r="P9" s="13">
        <v>350000</v>
      </c>
      <c r="Q9" s="13">
        <v>350000</v>
      </c>
      <c r="R9" s="14">
        <v>0</v>
      </c>
      <c r="S9" s="13">
        <v>700000</v>
      </c>
      <c r="T9" s="14">
        <v>0</v>
      </c>
      <c r="U9" s="12"/>
      <c r="V9" s="12"/>
      <c r="W9" s="12"/>
      <c r="X9" s="12"/>
    </row>
    <row r="10" spans="1:27" ht="27" customHeight="1">
      <c r="A10" s="20" t="s">
        <v>80</v>
      </c>
      <c r="B10" s="10">
        <v>2025</v>
      </c>
      <c r="C10" s="12"/>
      <c r="D10" s="10">
        <v>1</v>
      </c>
      <c r="E10" s="12"/>
      <c r="F10" s="9" t="s">
        <v>46</v>
      </c>
      <c r="G10" s="9"/>
      <c r="H10" s="9" t="s">
        <v>45</v>
      </c>
      <c r="I10" s="9" t="s">
        <v>69</v>
      </c>
      <c r="J10" s="21" t="s">
        <v>68</v>
      </c>
      <c r="K10" s="10">
        <v>1</v>
      </c>
      <c r="L10" s="11" t="s">
        <v>65</v>
      </c>
      <c r="M10" s="10">
        <v>24</v>
      </c>
      <c r="N10" s="10" t="s">
        <v>70</v>
      </c>
      <c r="O10" s="13">
        <v>1000</v>
      </c>
      <c r="P10" s="13">
        <f>125000*2</f>
        <v>250000</v>
      </c>
      <c r="Q10" s="13">
        <f>P10</f>
        <v>250000</v>
      </c>
      <c r="R10" s="13">
        <v>0</v>
      </c>
      <c r="S10" s="13">
        <f>SUM(P10:R10)</f>
        <v>500000</v>
      </c>
      <c r="T10" s="14">
        <v>0</v>
      </c>
      <c r="U10" s="12"/>
      <c r="V10" s="12"/>
      <c r="W10" s="12"/>
      <c r="X10" s="12"/>
    </row>
    <row r="11" spans="1:27" ht="54">
      <c r="A11" s="20" t="s">
        <v>81</v>
      </c>
      <c r="B11" s="10">
        <v>2026</v>
      </c>
      <c r="C11" s="12"/>
      <c r="D11" s="10">
        <v>1</v>
      </c>
      <c r="E11" s="12"/>
      <c r="F11" s="9" t="s">
        <v>46</v>
      </c>
      <c r="G11" s="9"/>
      <c r="H11" s="9" t="s">
        <v>45</v>
      </c>
      <c r="I11" s="9" t="s">
        <v>67</v>
      </c>
      <c r="J11" s="21" t="s">
        <v>66</v>
      </c>
      <c r="K11" s="10">
        <v>1</v>
      </c>
      <c r="L11" s="11" t="s">
        <v>65</v>
      </c>
      <c r="M11" s="10">
        <v>48</v>
      </c>
      <c r="N11" s="10" t="s">
        <v>64</v>
      </c>
      <c r="O11" s="13">
        <v>0</v>
      </c>
      <c r="P11" s="13">
        <v>1000</v>
      </c>
      <c r="Q11" s="13">
        <v>945000</v>
      </c>
      <c r="R11" s="13">
        <f>945000*3</f>
        <v>2835000</v>
      </c>
      <c r="S11" s="13">
        <f>SUM(Q11:R11)</f>
        <v>3780000</v>
      </c>
      <c r="T11" s="14">
        <v>0</v>
      </c>
      <c r="U11" s="12"/>
      <c r="V11" s="12"/>
      <c r="W11" s="12"/>
      <c r="X11" s="12"/>
    </row>
    <row r="12" spans="1:27" ht="9.9499999999999993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5">
        <f t="shared" ref="O12:T12" si="0">SUM(O7:O11)</f>
        <v>262000</v>
      </c>
      <c r="P12" s="26">
        <f t="shared" si="0"/>
        <v>861000</v>
      </c>
      <c r="Q12" s="27">
        <f t="shared" si="0"/>
        <v>1545000</v>
      </c>
      <c r="R12" s="27">
        <f t="shared" si="0"/>
        <v>2835000</v>
      </c>
      <c r="S12" s="28">
        <f t="shared" si="0"/>
        <v>5500000</v>
      </c>
      <c r="T12" s="27">
        <f t="shared" si="0"/>
        <v>0</v>
      </c>
      <c r="W12" s="82"/>
      <c r="X12" s="83"/>
      <c r="Y12" s="83"/>
      <c r="Z12" s="83"/>
    </row>
    <row r="13" spans="1:27" ht="290.25" customHeight="1">
      <c r="A13" s="32" t="s">
        <v>51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84" t="s">
        <v>52</v>
      </c>
      <c r="R13" s="84"/>
      <c r="S13" s="84"/>
      <c r="T13" s="84"/>
      <c r="U13" s="84"/>
      <c r="V13" s="84"/>
      <c r="W13" s="84"/>
      <c r="X13" s="84"/>
      <c r="Y13" s="84"/>
      <c r="Z13" s="84"/>
      <c r="AA13" s="84"/>
    </row>
  </sheetData>
  <mergeCells count="30">
    <mergeCell ref="W12:Z12"/>
    <mergeCell ref="A13:P13"/>
    <mergeCell ref="Q13:AA13"/>
    <mergeCell ref="O3:U3"/>
    <mergeCell ref="V3:W4"/>
    <mergeCell ref="X3:X6"/>
    <mergeCell ref="O4:O6"/>
    <mergeCell ref="P4:P6"/>
    <mergeCell ref="Q4:Q6"/>
    <mergeCell ref="R4:R6"/>
    <mergeCell ref="S4:S6"/>
    <mergeCell ref="T4:U5"/>
    <mergeCell ref="V5:V6"/>
    <mergeCell ref="W5:W6"/>
    <mergeCell ref="A1:Y1"/>
    <mergeCell ref="A2:Y2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M3:M6"/>
    <mergeCell ref="N3:N6"/>
  </mergeCells>
  <pageMargins left="0.70866141732283472" right="0.70866141732283472" top="0.74803149606299213" bottom="0.74803149606299213" header="0.31496062992125984" footer="0.31496062992125984"/>
  <pageSetup paperSize="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>
      <selection activeCell="A2" sqref="A2:H2"/>
    </sheetView>
  </sheetViews>
  <sheetFormatPr defaultRowHeight="12.75"/>
  <cols>
    <col min="1" max="1" width="23.33203125" customWidth="1"/>
    <col min="2" max="2" width="32.1640625" customWidth="1"/>
    <col min="3" max="3" width="1.83203125" customWidth="1"/>
    <col min="4" max="4" width="28.6640625" customWidth="1"/>
    <col min="5" max="5" width="31.33203125" customWidth="1"/>
    <col min="6" max="6" width="36.1640625" customWidth="1"/>
    <col min="7" max="7" width="29.1640625" customWidth="1"/>
    <col min="8" max="8" width="6.33203125" customWidth="1"/>
  </cols>
  <sheetData>
    <row r="1" spans="1:8" ht="39" customHeight="1">
      <c r="A1" s="33" t="s">
        <v>76</v>
      </c>
      <c r="B1" s="34"/>
      <c r="C1" s="34"/>
      <c r="D1" s="34"/>
      <c r="E1" s="34"/>
      <c r="F1" s="34"/>
      <c r="G1" s="34"/>
      <c r="H1" s="34"/>
    </row>
    <row r="2" spans="1:8" ht="30" customHeight="1">
      <c r="A2" s="85" t="s">
        <v>53</v>
      </c>
      <c r="B2" s="85"/>
      <c r="C2" s="85"/>
      <c r="D2" s="85"/>
      <c r="E2" s="85"/>
      <c r="F2" s="85"/>
      <c r="G2" s="85"/>
      <c r="H2" s="85"/>
    </row>
    <row r="3" spans="1:8" ht="47.1" customHeight="1">
      <c r="A3" s="15" t="s">
        <v>54</v>
      </c>
      <c r="B3" s="16" t="s">
        <v>55</v>
      </c>
      <c r="C3" s="86" t="s">
        <v>56</v>
      </c>
      <c r="D3" s="87"/>
      <c r="E3" s="17" t="s">
        <v>57</v>
      </c>
      <c r="F3" s="18" t="s">
        <v>58</v>
      </c>
      <c r="G3" s="15" t="s">
        <v>59</v>
      </c>
    </row>
    <row r="4" spans="1:8" ht="18" customHeight="1">
      <c r="A4" s="19"/>
      <c r="B4" s="19"/>
      <c r="C4" s="88"/>
      <c r="D4" s="89"/>
      <c r="E4" s="19"/>
      <c r="F4" s="19"/>
      <c r="G4" s="19"/>
    </row>
    <row r="5" spans="1:8" ht="35.25" customHeight="1">
      <c r="A5" s="90" t="s">
        <v>60</v>
      </c>
      <c r="B5" s="90"/>
      <c r="C5" s="90"/>
      <c r="D5" s="34" t="s">
        <v>61</v>
      </c>
      <c r="E5" s="34"/>
      <c r="F5" s="34"/>
      <c r="G5" s="34"/>
      <c r="H5" s="34"/>
    </row>
  </sheetData>
  <mergeCells count="6">
    <mergeCell ref="A1:H1"/>
    <mergeCell ref="A2:H2"/>
    <mergeCell ref="C3:D3"/>
    <mergeCell ref="C4:D4"/>
    <mergeCell ref="A5:C5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Scheda G</vt:lpstr>
      <vt:lpstr>Scheda H</vt:lpstr>
      <vt:lpstr>Scheda I</vt:lpstr>
      <vt:lpstr>'Scheda G'!Area_stampa</vt:lpstr>
      <vt:lpstr>'Scheda H'!Area_stampa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Cau</dc:creator>
  <cp:lastModifiedBy>Stefania Cau</cp:lastModifiedBy>
  <cp:lastPrinted>2025-05-27T14:25:59Z</cp:lastPrinted>
  <dcterms:created xsi:type="dcterms:W3CDTF">2025-05-12T15:22:46Z</dcterms:created>
  <dcterms:modified xsi:type="dcterms:W3CDTF">2025-05-27T14:26:05Z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2024-12-31T00:00:00Z</vt:filetime>
  </property>
  <property fmtid="{D5CDD505-2E9C-101B-9397-08002B2CF9AE}" pid="3" name="Creator">
    <vt:lpwstr>JasperReports (AllegatoII)</vt:lpwstr>
  </property>
  <property fmtid="{D5CDD505-2E9C-101B-9397-08002B2CF9AE}" pid="4" name="LastSaved">
    <vt:filetime>2025-05-12T00:00:00Z</vt:filetime>
  </property>
  <property fmtid="{D5CDD505-2E9C-101B-9397-08002B2CF9AE}" pid="5" name="Producer">
    <vt:lpwstr>iText 2.1.7 by 1T3XT</vt:lpwstr>
  </property>
</Properties>
</file>